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2" windowWidth="13392" windowHeight="7488" tabRatio="723"/>
  </bookViews>
  <sheets>
    <sheet name="Штраф" sheetId="10" r:id="rId1"/>
  </sheets>
  <definedNames>
    <definedName name="_xlnm.Print_Area" localSheetId="0">Штраф!$A$1:$F$29</definedName>
  </definedNames>
  <calcPr calcId="145621"/>
</workbook>
</file>

<file path=xl/calcChain.xml><?xml version="1.0" encoding="utf-8"?>
<calcChain xmlns="http://schemas.openxmlformats.org/spreadsheetml/2006/main">
  <c r="F25" i="10"/>
  <c r="F27" s="1"/>
  <c r="E25"/>
  <c r="E27" s="1"/>
  <c r="D25"/>
  <c r="D27" s="1"/>
  <c r="C25"/>
  <c r="C27" s="1"/>
</calcChain>
</file>

<file path=xl/sharedStrings.xml><?xml version="1.0" encoding="utf-8"?>
<sst xmlns="http://schemas.openxmlformats.org/spreadsheetml/2006/main" count="34" uniqueCount="34">
  <si>
    <t>тыс. рублей</t>
  </si>
  <si>
    <t>№ п/п</t>
  </si>
  <si>
    <t>Наименование муниципального образования</t>
  </si>
  <si>
    <t>Прогноз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</si>
  <si>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</si>
  <si>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</si>
  <si>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</si>
  <si>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</si>
  <si>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</si>
  <si>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</si>
  <si>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</si>
  <si>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</si>
  <si>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</si>
  <si>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</si>
  <si>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</si>
  <si>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Первомайский район</t>
  </si>
  <si>
    <t>Тегульдетский район</t>
  </si>
  <si>
    <t>Томский район</t>
  </si>
  <si>
    <t>Чаинский район</t>
  </si>
  <si>
    <t>Шегарский район</t>
  </si>
  <si>
    <t>Город Томск</t>
  </si>
  <si>
    <t>Город Стрежевой</t>
  </si>
  <si>
    <t>Город Кедровый</t>
  </si>
  <si>
    <t>Городской округ-ЗАТО Северск</t>
  </si>
  <si>
    <t>Итого по муниципальным образованиям</t>
  </si>
  <si>
    <t>Областной бюджет</t>
  </si>
  <si>
    <t>Консолидированный бюджет Томской области</t>
  </si>
  <si>
    <t xml:space="preserve">2024 год </t>
  </si>
  <si>
    <t xml:space="preserve">2025 год </t>
  </si>
  <si>
    <t>+</t>
  </si>
  <si>
    <t>Прогноз 
поступления штрафов, санкций, возмещения ущерба 
на 2024-2026 годы</t>
  </si>
  <si>
    <t>Оценка 2023 год</t>
  </si>
  <si>
    <t xml:space="preserve">2026 год </t>
  </si>
  <si>
    <t xml:space="preserve">Справочно: прогноз Прогноз поступлений на 2024-2026 годы произведен с учетом ожидаемых поступлений в 2023 году, изменений ст.46 Бюджетного кодекса Российской Федерации, которые вступили в силу с 01 января 2020 года, а также индекса потребительских цен. 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</si>
</sst>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26">
    <xf numFmtId="0" fontId="0" fillId="0" borderId="0" xfId="0"/>
    <xf numFmtId="0" fontId="5" fillId="0" borderId="0" xfId="0" applyFont="1"/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Border="1"/>
    <xf numFmtId="164" fontId="6" fillId="0" borderId="5" xfId="0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/>
    <xf numFmtId="3" fontId="7" fillId="0" borderId="1" xfId="0" applyNumberFormat="1" applyFont="1" applyFill="1" applyBorder="1" applyAlignment="1">
      <alignment wrapText="1"/>
    </xf>
    <xf numFmtId="1" fontId="7" fillId="0" borderId="2" xfId="6" applyNumberFormat="1" applyFont="1" applyFill="1" applyBorder="1" applyAlignment="1">
      <alignment wrapText="1"/>
    </xf>
    <xf numFmtId="1" fontId="7" fillId="0" borderId="4" xfId="6" applyNumberFormat="1" applyFont="1" applyFill="1" applyBorder="1" applyAlignment="1">
      <alignment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right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3 2" xfId="5"/>
    <cellStyle name="Обычный 4" xfId="4"/>
    <cellStyle name="Обычный_ТАБЛИЦА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zoomScale="120" zoomScaleNormal="100" zoomScaleSheetLayoutView="120" workbookViewId="0">
      <selection activeCell="J9" sqref="J9"/>
    </sheetView>
  </sheetViews>
  <sheetFormatPr defaultColWidth="9.109375" defaultRowHeight="13.8"/>
  <cols>
    <col min="1" max="1" width="9.109375" style="1"/>
    <col min="2" max="2" width="32" style="1" customWidth="1"/>
    <col min="3" max="3" width="11.88671875" style="1" customWidth="1"/>
    <col min="4" max="4" width="11.109375" style="1" customWidth="1"/>
    <col min="5" max="6" width="11.6640625" style="1" customWidth="1"/>
    <col min="7" max="16384" width="9.109375" style="1"/>
  </cols>
  <sheetData>
    <row r="1" spans="1:11" ht="60" customHeight="1">
      <c r="A1" s="21" t="s">
        <v>30</v>
      </c>
      <c r="B1" s="21"/>
      <c r="C1" s="21"/>
      <c r="D1" s="21"/>
      <c r="E1" s="21"/>
      <c r="F1" s="21"/>
    </row>
    <row r="2" spans="1:11">
      <c r="A2" s="10"/>
      <c r="B2" s="11"/>
      <c r="C2" s="11"/>
      <c r="D2" s="11"/>
      <c r="E2" s="22" t="s">
        <v>0</v>
      </c>
      <c r="F2" s="22"/>
    </row>
    <row r="3" spans="1:11" ht="15" customHeight="1">
      <c r="A3" s="23" t="s">
        <v>1</v>
      </c>
      <c r="B3" s="23" t="s">
        <v>2</v>
      </c>
      <c r="C3" s="24" t="s">
        <v>31</v>
      </c>
      <c r="D3" s="25" t="s">
        <v>3</v>
      </c>
      <c r="E3" s="25"/>
      <c r="F3" s="25"/>
    </row>
    <row r="4" spans="1:11">
      <c r="A4" s="23"/>
      <c r="B4" s="23"/>
      <c r="C4" s="24"/>
      <c r="D4" s="2" t="s">
        <v>27</v>
      </c>
      <c r="E4" s="3" t="s">
        <v>28</v>
      </c>
      <c r="F4" s="3" t="s">
        <v>32</v>
      </c>
    </row>
    <row r="5" spans="1:11">
      <c r="A5" s="4">
        <v>1</v>
      </c>
      <c r="B5" s="5" t="s">
        <v>4</v>
      </c>
      <c r="C5" s="6">
        <v>2300</v>
      </c>
      <c r="D5" s="7">
        <v>2300</v>
      </c>
      <c r="E5" s="7">
        <v>2300</v>
      </c>
      <c r="F5" s="7">
        <v>2300</v>
      </c>
    </row>
    <row r="6" spans="1:11">
      <c r="A6" s="4">
        <v>2</v>
      </c>
      <c r="B6" s="5" t="s">
        <v>5</v>
      </c>
      <c r="C6" s="6">
        <v>2597.1999999999998</v>
      </c>
      <c r="D6" s="7">
        <v>2700</v>
      </c>
      <c r="E6" s="7">
        <v>2700</v>
      </c>
      <c r="F6" s="7">
        <v>2700</v>
      </c>
    </row>
    <row r="7" spans="1:11">
      <c r="A7" s="4">
        <v>3</v>
      </c>
      <c r="B7" s="5" t="s">
        <v>6</v>
      </c>
      <c r="C7" s="6">
        <v>520.6</v>
      </c>
      <c r="D7" s="7">
        <v>402.5</v>
      </c>
      <c r="E7" s="7">
        <v>404</v>
      </c>
      <c r="F7" s="7">
        <v>404.7</v>
      </c>
    </row>
    <row r="8" spans="1:11">
      <c r="A8" s="4">
        <v>4</v>
      </c>
      <c r="B8" s="5" t="s">
        <v>7</v>
      </c>
      <c r="C8" s="6">
        <v>1638.7</v>
      </c>
      <c r="D8" s="7">
        <v>923.9</v>
      </c>
      <c r="E8" s="7">
        <v>923.9</v>
      </c>
      <c r="F8" s="7">
        <v>923.9</v>
      </c>
    </row>
    <row r="9" spans="1:11">
      <c r="A9" s="4">
        <v>5</v>
      </c>
      <c r="B9" s="5" t="s">
        <v>8</v>
      </c>
      <c r="C9" s="6">
        <v>600</v>
      </c>
      <c r="D9" s="7">
        <v>500</v>
      </c>
      <c r="E9" s="7">
        <v>500</v>
      </c>
      <c r="F9" s="7">
        <v>500</v>
      </c>
    </row>
    <row r="10" spans="1:11">
      <c r="A10" s="4">
        <v>6</v>
      </c>
      <c r="B10" s="5" t="s">
        <v>9</v>
      </c>
      <c r="C10" s="6">
        <v>211228.6</v>
      </c>
      <c r="D10" s="7">
        <v>910</v>
      </c>
      <c r="E10" s="7">
        <v>910</v>
      </c>
      <c r="F10" s="7">
        <v>910</v>
      </c>
    </row>
    <row r="11" spans="1:11">
      <c r="A11" s="4">
        <v>7</v>
      </c>
      <c r="B11" s="5" t="s">
        <v>10</v>
      </c>
      <c r="C11" s="6">
        <v>833</v>
      </c>
      <c r="D11" s="7">
        <v>801.9</v>
      </c>
      <c r="E11" s="7">
        <v>833.5</v>
      </c>
      <c r="F11" s="7">
        <v>833.5</v>
      </c>
    </row>
    <row r="12" spans="1:11">
      <c r="A12" s="4">
        <v>8</v>
      </c>
      <c r="B12" s="5" t="s">
        <v>11</v>
      </c>
      <c r="C12" s="6">
        <v>2391.1</v>
      </c>
      <c r="D12" s="7">
        <v>2171.8000000000002</v>
      </c>
      <c r="E12" s="7">
        <v>2260.8000000000002</v>
      </c>
      <c r="F12" s="7">
        <v>2260.8000000000002</v>
      </c>
    </row>
    <row r="13" spans="1:11">
      <c r="A13" s="4">
        <v>9</v>
      </c>
      <c r="B13" s="5" t="s">
        <v>12</v>
      </c>
      <c r="C13" s="6">
        <v>2130</v>
      </c>
      <c r="D13" s="7">
        <v>350</v>
      </c>
      <c r="E13" s="7">
        <v>414</v>
      </c>
      <c r="F13" s="7">
        <v>414</v>
      </c>
    </row>
    <row r="14" spans="1:11">
      <c r="A14" s="4">
        <v>10</v>
      </c>
      <c r="B14" s="5" t="s">
        <v>13</v>
      </c>
      <c r="C14" s="6">
        <v>753.9</v>
      </c>
      <c r="D14" s="7">
        <v>344.6</v>
      </c>
      <c r="E14" s="7">
        <v>358.7</v>
      </c>
      <c r="F14" s="7">
        <v>358.7</v>
      </c>
    </row>
    <row r="15" spans="1:11">
      <c r="A15" s="4">
        <v>11</v>
      </c>
      <c r="B15" s="5" t="s">
        <v>14</v>
      </c>
      <c r="C15" s="6">
        <v>647.20000000000005</v>
      </c>
      <c r="D15" s="7">
        <v>675.7</v>
      </c>
      <c r="E15" s="7">
        <v>703.4</v>
      </c>
      <c r="F15" s="7">
        <v>732.2</v>
      </c>
    </row>
    <row r="16" spans="1:11">
      <c r="A16" s="4">
        <v>12</v>
      </c>
      <c r="B16" s="5" t="s">
        <v>15</v>
      </c>
      <c r="C16" s="8">
        <v>2319.5</v>
      </c>
      <c r="D16" s="7">
        <v>748</v>
      </c>
      <c r="E16" s="7">
        <v>779</v>
      </c>
      <c r="F16" s="7">
        <v>811</v>
      </c>
      <c r="K16" s="1" t="s">
        <v>29</v>
      </c>
    </row>
    <row r="17" spans="1:6">
      <c r="A17" s="4">
        <v>13</v>
      </c>
      <c r="B17" s="5" t="s">
        <v>16</v>
      </c>
      <c r="C17" s="6">
        <v>334</v>
      </c>
      <c r="D17" s="7">
        <v>349</v>
      </c>
      <c r="E17" s="7">
        <v>363</v>
      </c>
      <c r="F17" s="7">
        <v>378</v>
      </c>
    </row>
    <row r="18" spans="1:6">
      <c r="A18" s="4">
        <v>14</v>
      </c>
      <c r="B18" s="5" t="s">
        <v>17</v>
      </c>
      <c r="C18" s="6">
        <v>4060.2</v>
      </c>
      <c r="D18" s="7">
        <v>4184</v>
      </c>
      <c r="E18" s="7">
        <v>4355.5</v>
      </c>
      <c r="F18" s="7">
        <v>4355.5</v>
      </c>
    </row>
    <row r="19" spans="1:6">
      <c r="A19" s="4">
        <v>15</v>
      </c>
      <c r="B19" s="5" t="s">
        <v>18</v>
      </c>
      <c r="C19" s="6">
        <v>515.70000000000005</v>
      </c>
      <c r="D19" s="7">
        <v>484.4</v>
      </c>
      <c r="E19" s="7">
        <v>503.8</v>
      </c>
      <c r="F19" s="7">
        <v>523.9</v>
      </c>
    </row>
    <row r="20" spans="1:6">
      <c r="A20" s="4">
        <v>16</v>
      </c>
      <c r="B20" s="5" t="s">
        <v>19</v>
      </c>
      <c r="C20" s="6">
        <v>580.79999999999995</v>
      </c>
      <c r="D20" s="7">
        <v>588</v>
      </c>
      <c r="E20" s="7">
        <v>613</v>
      </c>
      <c r="F20" s="7">
        <v>640</v>
      </c>
    </row>
    <row r="21" spans="1:6">
      <c r="A21" s="4">
        <v>17</v>
      </c>
      <c r="B21" s="5" t="s">
        <v>20</v>
      </c>
      <c r="C21" s="6">
        <v>43055.5</v>
      </c>
      <c r="D21" s="7">
        <v>29758.7</v>
      </c>
      <c r="E21" s="7">
        <v>29321.8</v>
      </c>
      <c r="F21" s="7">
        <v>28722.1</v>
      </c>
    </row>
    <row r="22" spans="1:6">
      <c r="A22" s="4">
        <v>18</v>
      </c>
      <c r="B22" s="5" t="s">
        <v>21</v>
      </c>
      <c r="C22" s="6">
        <v>4500</v>
      </c>
      <c r="D22" s="7">
        <v>4738.5</v>
      </c>
      <c r="E22" s="7">
        <v>4999.1000000000004</v>
      </c>
      <c r="F22" s="7">
        <v>4999</v>
      </c>
    </row>
    <row r="23" spans="1:6">
      <c r="A23" s="4">
        <v>19</v>
      </c>
      <c r="B23" s="5" t="s">
        <v>22</v>
      </c>
      <c r="C23" s="6">
        <v>200</v>
      </c>
      <c r="D23" s="7">
        <v>208.8</v>
      </c>
      <c r="E23" s="7">
        <v>210</v>
      </c>
      <c r="F23" s="7">
        <v>210</v>
      </c>
    </row>
    <row r="24" spans="1:6">
      <c r="A24" s="4">
        <v>20</v>
      </c>
      <c r="B24" s="5" t="s">
        <v>23</v>
      </c>
      <c r="C24" s="6">
        <v>142832.79999999999</v>
      </c>
      <c r="D24" s="7">
        <v>6079.75</v>
      </c>
      <c r="E24" s="7">
        <v>6079.8</v>
      </c>
      <c r="F24" s="7">
        <v>6079.75</v>
      </c>
    </row>
    <row r="25" spans="1:6" ht="15" customHeight="1">
      <c r="A25" s="16" t="s">
        <v>24</v>
      </c>
      <c r="B25" s="16"/>
      <c r="C25" s="9">
        <f>SUM(C5:C24)</f>
        <v>424038.8</v>
      </c>
      <c r="D25" s="9">
        <f>SUM(D5:D24)</f>
        <v>59219.55</v>
      </c>
      <c r="E25" s="9">
        <f>SUM(E5:E24)</f>
        <v>59533.3</v>
      </c>
      <c r="F25" s="9">
        <f>SUM(F5:F24)</f>
        <v>59057.05</v>
      </c>
    </row>
    <row r="26" spans="1:6" ht="15" customHeight="1">
      <c r="A26" s="17" t="s">
        <v>25</v>
      </c>
      <c r="B26" s="18"/>
      <c r="C26" s="9">
        <v>586931</v>
      </c>
      <c r="D26" s="9">
        <v>632193.19999999995</v>
      </c>
      <c r="E26" s="9">
        <v>655856.4</v>
      </c>
      <c r="F26" s="9">
        <v>680554.2</v>
      </c>
    </row>
    <row r="27" spans="1:6" ht="15" customHeight="1">
      <c r="A27" s="17" t="s">
        <v>26</v>
      </c>
      <c r="B27" s="18"/>
      <c r="C27" s="9">
        <f>SUM(C25:C26)</f>
        <v>1010969.8</v>
      </c>
      <c r="D27" s="9">
        <f>SUM(D25:D26)</f>
        <v>691412.75</v>
      </c>
      <c r="E27" s="9">
        <f>SUM(E25:E26)</f>
        <v>715389.70000000007</v>
      </c>
      <c r="F27" s="9">
        <f>SUM(F25:F26)</f>
        <v>739611.25</v>
      </c>
    </row>
    <row r="28" spans="1:6">
      <c r="A28" s="10"/>
      <c r="B28" s="12"/>
      <c r="C28" s="13"/>
      <c r="D28" s="14"/>
      <c r="E28" s="14"/>
      <c r="F28" s="15"/>
    </row>
    <row r="29" spans="1:6" ht="73.5" customHeight="1">
      <c r="A29" s="19" t="s">
        <v>33</v>
      </c>
      <c r="B29" s="20"/>
      <c r="C29" s="20"/>
      <c r="D29" s="20"/>
      <c r="E29" s="20"/>
      <c r="F29" s="20"/>
    </row>
  </sheetData>
  <mergeCells count="10">
    <mergeCell ref="A25:B25"/>
    <mergeCell ref="A26:B26"/>
    <mergeCell ref="A27:B27"/>
    <mergeCell ref="A29:F29"/>
    <mergeCell ref="A1:F1"/>
    <mergeCell ref="E2:F2"/>
    <mergeCell ref="A3:A4"/>
    <mergeCell ref="B3:B4"/>
    <mergeCell ref="C3:C4"/>
    <mergeCell ref="D3:F3"/>
  </mergeCells>
  <pageMargins left="0.78740157480314965" right="0.78740157480314965" top="0.78740157480314965" bottom="0.78740157480314965" header="0.51181102362204722" footer="0.51181102362204722"/>
  <pageSetup paperSize="9" scale="97" firstPageNumber="37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Штраф</vt:lpstr>
      <vt:lpstr>Штраф!Область_печати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Владимирович Лазарев</dc:creator>
  <cp:lastModifiedBy>yoa</cp:lastModifiedBy>
  <cp:lastPrinted>2023-09-22T05:29:57Z</cp:lastPrinted>
  <dcterms:created xsi:type="dcterms:W3CDTF">2017-09-08T07:58:31Z</dcterms:created>
  <dcterms:modified xsi:type="dcterms:W3CDTF">2023-09-22T05:30:00Z</dcterms:modified>
</cp:coreProperties>
</file>